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MID - Alabama\Supporting files\"/>
    </mc:Choice>
  </mc:AlternateContent>
  <xr:revisionPtr revIDLastSave="0" documentId="13_ncr:1_{3FCC6155-BF78-45D6-95EA-9959B8390C4E}" xr6:coauthVersionLast="37" xr6:coauthVersionMax="37" xr10:uidLastSave="{00000000-0000-0000-0000-000000000000}"/>
  <bookViews>
    <workbookView xWindow="8832" yWindow="0" windowWidth="23040" windowHeight="8484" xr2:uid="{E7DEBE18-9044-44C7-8188-956629440769}"/>
  </bookViews>
  <sheets>
    <sheet name="Alabama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5" i="1" l="1"/>
  <c r="F15" i="1" s="1"/>
  <c r="E16" i="1"/>
  <c r="F16" i="1"/>
  <c r="E14" i="1"/>
  <c r="E17" i="1"/>
  <c r="F17" i="1" s="1"/>
  <c r="F14" i="1" l="1"/>
</calcChain>
</file>

<file path=xl/sharedStrings.xml><?xml version="1.0" encoding="utf-8"?>
<sst xmlns="http://schemas.openxmlformats.org/spreadsheetml/2006/main" count="68" uniqueCount="55">
  <si>
    <t>Project County</t>
  </si>
  <si>
    <r>
      <t xml:space="preserve">Year Open to Traffic? </t>
    </r>
    <r>
      <rPr>
        <b/>
        <sz val="11"/>
        <color theme="1"/>
        <rFont val="Calibri"/>
        <family val="2"/>
        <scheme val="minor"/>
      </rPr>
      <t>(Must be &gt;=2021)</t>
    </r>
  </si>
  <si>
    <t>Type of Improvement</t>
  </si>
  <si>
    <t>Type of Facility</t>
  </si>
  <si>
    <t>Total Length of Corridors Effected by Project (miles)</t>
  </si>
  <si>
    <t>Average Roadway Speed After Improvement (mph)</t>
  </si>
  <si>
    <t>Service Life of Project (from MoSERS)</t>
  </si>
  <si>
    <t>Daily Travel Demand</t>
  </si>
  <si>
    <t>Total Estimated 2025 Daily Traffic Volume for Corridors Effected by project</t>
  </si>
  <si>
    <t>Total Estimated 2045 Daily Traffic Volume for Corridors Effected by project</t>
  </si>
  <si>
    <t>2045 Peak Period Capacity</t>
  </si>
  <si>
    <t>2045 Peak Period Traffic Volume</t>
  </si>
  <si>
    <t>2025 Peak Period Capacity</t>
  </si>
  <si>
    <t>2025 Peak Period Traffic Volume</t>
  </si>
  <si>
    <t>Estimated Freeflow Speed Before Improvement</t>
  </si>
  <si>
    <t>Average Peak Period Corridor Speed before Improvement</t>
  </si>
  <si>
    <t>Peak Period Intersection Traffic Volume</t>
  </si>
  <si>
    <t>Off Peak Period Intersection Traffic Volume</t>
  </si>
  <si>
    <t>Average Roadway Speed Before</t>
  </si>
  <si>
    <t>Average Roadway Speed After</t>
  </si>
  <si>
    <t>non-freeway</t>
  </si>
  <si>
    <t>Assumed</t>
  </si>
  <si>
    <t>Measured</t>
  </si>
  <si>
    <t>Average Roadway Speed Before Improvement (mph) (AM)</t>
  </si>
  <si>
    <t>Average Roadway Speed Before Improvement (mph) (PM)</t>
  </si>
  <si>
    <t>Average vehicle delay (hrs) at intersection before AM</t>
  </si>
  <si>
    <t>Average vehicle delay (hrs) at intersection before PM</t>
  </si>
  <si>
    <t>Average vehicle delay (hrs) at intersection after AM</t>
  </si>
  <si>
    <t>Average vehicle delay (hrs) at intersection after PM</t>
  </si>
  <si>
    <t>2017 Sim Traffic arterial delay (total network)</t>
  </si>
  <si>
    <t>Total 2017 Daily Traffic Volume for Corridors Effected by project</t>
  </si>
  <si>
    <t>2017 Peak Period Traffic Volume (6 to 9 am + 3 to 7 pm)</t>
  </si>
  <si>
    <t>2017 Peak Period Capacity</t>
  </si>
  <si>
    <t>Growth Rate (17 to 25)</t>
  </si>
  <si>
    <t>Growth Rate (17 to 45)</t>
  </si>
  <si>
    <t>using 2017 data</t>
  </si>
  <si>
    <t>total - peak</t>
  </si>
  <si>
    <t>same as info above</t>
  </si>
  <si>
    <t>same as 2025</t>
  </si>
  <si>
    <t>Harris</t>
  </si>
  <si>
    <t>converting travel lane to bike lane</t>
  </si>
  <si>
    <t>2017/2021 SimTraffic average of EB and WB</t>
  </si>
  <si>
    <t>2021 SimTraffic average of EB and WB</t>
  </si>
  <si>
    <t>Using tube counts, grow to 2017</t>
  </si>
  <si>
    <t>7,215 * (1 + 0.014*1)</t>
  </si>
  <si>
    <t>15,369 * (1 + 0.014*1)</t>
  </si>
  <si>
    <t>Peak hour capacity for San Jacinto intersection in the EB + peak hour capacity for Fannin intersection in the WB (AM capacities were used) multiplied by 7 hours, Synchro report, no build</t>
  </si>
  <si>
    <t>15,584 * (1 + 0.014*8)</t>
  </si>
  <si>
    <t>7,316 * (1 + 0.014*8)</t>
  </si>
  <si>
    <t>Peak hour capacity for San Jacinto intersection in the EB + peak hour capacity for Fannin intersection in the WB (AM capacities were used) multiplied by 7 hours, Synchro report, build</t>
  </si>
  <si>
    <t>15,584 * (1 + 0.007*28)</t>
  </si>
  <si>
    <t>7,316 * (1 + 0.007*28)</t>
  </si>
  <si>
    <t>assumed equal to speed limit</t>
  </si>
  <si>
    <t>2021 Sim Traffic arterial delay (total network)</t>
  </si>
  <si>
    <t>Alabama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</si>
</sst>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F49F4-27A7-406C-BAD9-AE9B4523D7AC}">
  <sheetPr>
    <pageSetUpPr fitToPage="1"/>
  </sheetPr>
  <dimension ref="A1:F40"/>
  <sheetViews>
    <sheetView tabSelected="1" topLeftCell="C1" zoomScale="85" zoomScaleNormal="85" workbookViewId="0">
      <selection activeCell="C7" sqref="C7:C8"/>
    </sheetView>
  </sheetViews>
  <sheetFormatPr defaultColWidth="9.109375" defaultRowHeight="14.4" x14ac:dyDescent="0.3"/>
  <cols>
    <col min="1" max="1" width="53.44140625" style="1" customWidth="1"/>
    <col min="2" max="2" width="69.88671875" style="1" customWidth="1"/>
    <col min="3" max="3" width="29.109375" style="1" customWidth="1"/>
    <col min="4" max="4" width="9.109375" style="1" customWidth="1"/>
    <col min="5" max="9" width="9.109375" style="1"/>
    <col min="10" max="10" width="9.109375" style="1" customWidth="1"/>
    <col min="11" max="16384" width="9.109375" style="1"/>
  </cols>
  <sheetData>
    <row r="1" spans="1:6" x14ac:dyDescent="0.3">
      <c r="B1" s="9" t="s">
        <v>54</v>
      </c>
    </row>
    <row r="2" spans="1:6" x14ac:dyDescent="0.3">
      <c r="A2" s="2" t="s">
        <v>0</v>
      </c>
      <c r="B2" s="9" t="s">
        <v>39</v>
      </c>
    </row>
    <row r="3" spans="1:6" x14ac:dyDescent="0.3">
      <c r="A3" s="2" t="s">
        <v>1</v>
      </c>
      <c r="B3" s="9" t="s">
        <v>21</v>
      </c>
      <c r="C3" s="1">
        <v>2021</v>
      </c>
    </row>
    <row r="4" spans="1:6" x14ac:dyDescent="0.3">
      <c r="A4" s="2" t="s">
        <v>2</v>
      </c>
      <c r="B4" s="9"/>
      <c r="C4" s="1" t="s">
        <v>40</v>
      </c>
    </row>
    <row r="5" spans="1:6" x14ac:dyDescent="0.3">
      <c r="A5" s="3" t="s">
        <v>3</v>
      </c>
      <c r="B5" s="9"/>
      <c r="C5" s="1" t="s">
        <v>20</v>
      </c>
    </row>
    <row r="6" spans="1:6" x14ac:dyDescent="0.3">
      <c r="A6" s="3" t="s">
        <v>4</v>
      </c>
      <c r="B6" s="9" t="s">
        <v>22</v>
      </c>
      <c r="C6" s="1">
        <v>0.64</v>
      </c>
      <c r="E6" s="1">
        <v>2021</v>
      </c>
    </row>
    <row r="7" spans="1:6" ht="27.75" customHeight="1" x14ac:dyDescent="0.3">
      <c r="A7" s="4" t="s">
        <v>23</v>
      </c>
      <c r="B7" s="9" t="s">
        <v>41</v>
      </c>
      <c r="C7" s="1">
        <v>12</v>
      </c>
      <c r="E7" s="1">
        <v>12</v>
      </c>
    </row>
    <row r="8" spans="1:6" x14ac:dyDescent="0.3">
      <c r="A8" s="4" t="s">
        <v>24</v>
      </c>
      <c r="B8" s="9" t="s">
        <v>41</v>
      </c>
      <c r="C8" s="1">
        <v>11</v>
      </c>
      <c r="E8" s="1">
        <v>11</v>
      </c>
    </row>
    <row r="9" spans="1:6" ht="31.5" customHeight="1" x14ac:dyDescent="0.3">
      <c r="A9" s="4" t="s">
        <v>5</v>
      </c>
      <c r="B9" s="9" t="s">
        <v>42</v>
      </c>
      <c r="E9" s="1">
        <v>12</v>
      </c>
    </row>
    <row r="10" spans="1:6" ht="30" customHeight="1" x14ac:dyDescent="0.3">
      <c r="A10" s="4" t="s">
        <v>5</v>
      </c>
      <c r="B10" s="9" t="s">
        <v>42</v>
      </c>
      <c r="E10" s="1">
        <v>8</v>
      </c>
    </row>
    <row r="11" spans="1:6" x14ac:dyDescent="0.3">
      <c r="A11" s="5" t="s">
        <v>6</v>
      </c>
      <c r="B11" s="9" t="s">
        <v>21</v>
      </c>
      <c r="C11" s="1">
        <v>20</v>
      </c>
    </row>
    <row r="12" spans="1:6" x14ac:dyDescent="0.3">
      <c r="A12" s="6"/>
      <c r="B12" s="9"/>
    </row>
    <row r="13" spans="1:6" x14ac:dyDescent="0.3">
      <c r="A13" s="7" t="s">
        <v>7</v>
      </c>
      <c r="B13" s="9"/>
      <c r="F13" s="1">
        <v>2018</v>
      </c>
    </row>
    <row r="14" spans="1:6" ht="28.8" x14ac:dyDescent="0.3">
      <c r="A14" s="4" t="s">
        <v>30</v>
      </c>
      <c r="B14" s="10" t="s">
        <v>43</v>
      </c>
      <c r="C14" s="11" t="s">
        <v>45</v>
      </c>
      <c r="D14" s="11">
        <v>15584</v>
      </c>
      <c r="E14" s="1">
        <f>D14*$C$17</f>
        <v>218.17600000000002</v>
      </c>
      <c r="F14" s="11">
        <f>E14+D14</f>
        <v>15802.175999999999</v>
      </c>
    </row>
    <row r="15" spans="1:6" x14ac:dyDescent="0.3">
      <c r="A15" s="4" t="s">
        <v>31</v>
      </c>
      <c r="B15" s="10" t="s">
        <v>43</v>
      </c>
      <c r="C15" s="11" t="s">
        <v>44</v>
      </c>
      <c r="D15" s="11">
        <v>7316</v>
      </c>
      <c r="E15" s="1">
        <f t="shared" ref="E15:E16" si="0">D15*$C$17</f>
        <v>102.42400000000001</v>
      </c>
      <c r="F15" s="11">
        <f t="shared" ref="F15:F16" si="1">E15+D15</f>
        <v>7418.424</v>
      </c>
    </row>
    <row r="16" spans="1:6" ht="43.2" x14ac:dyDescent="0.3">
      <c r="A16" s="4" t="s">
        <v>32</v>
      </c>
      <c r="B16" s="10" t="s">
        <v>46</v>
      </c>
      <c r="C16" s="14">
        <v>29869</v>
      </c>
      <c r="D16" s="11">
        <v>29869</v>
      </c>
      <c r="E16" s="1">
        <f t="shared" si="0"/>
        <v>418.166</v>
      </c>
      <c r="F16" s="11">
        <f t="shared" si="1"/>
        <v>30287.166000000001</v>
      </c>
    </row>
    <row r="17" spans="1:6" x14ac:dyDescent="0.3">
      <c r="A17" s="4" t="s">
        <v>33</v>
      </c>
      <c r="B17" s="12">
        <v>1.4E-2</v>
      </c>
      <c r="C17" s="13">
        <v>1.4E-2</v>
      </c>
      <c r="E17" s="1">
        <f t="shared" ref="E17" si="2">D17*C20</f>
        <v>0</v>
      </c>
      <c r="F17" s="11">
        <f t="shared" ref="F17:F18" si="3">E17+D17</f>
        <v>0</v>
      </c>
    </row>
    <row r="18" spans="1:6" ht="28.8" x14ac:dyDescent="0.3">
      <c r="A18" s="8" t="s">
        <v>8</v>
      </c>
      <c r="B18" s="9" t="s">
        <v>35</v>
      </c>
      <c r="C18" s="1" t="s">
        <v>47</v>
      </c>
      <c r="D18" s="11">
        <v>17329</v>
      </c>
      <c r="F18" s="11"/>
    </row>
    <row r="19" spans="1:6" x14ac:dyDescent="0.3">
      <c r="A19" s="4" t="s">
        <v>13</v>
      </c>
      <c r="B19" s="9" t="s">
        <v>35</v>
      </c>
      <c r="C19" s="1" t="s">
        <v>48</v>
      </c>
      <c r="D19" s="11">
        <v>8135</v>
      </c>
      <c r="F19" s="11"/>
    </row>
    <row r="20" spans="1:6" ht="43.2" x14ac:dyDescent="0.3">
      <c r="A20" s="4" t="s">
        <v>12</v>
      </c>
      <c r="B20" s="10" t="s">
        <v>49</v>
      </c>
      <c r="C20" s="11">
        <v>19894</v>
      </c>
      <c r="D20" s="11">
        <v>19894</v>
      </c>
      <c r="F20" s="11"/>
    </row>
    <row r="21" spans="1:6" x14ac:dyDescent="0.3">
      <c r="A21" s="4" t="s">
        <v>34</v>
      </c>
      <c r="B21" s="12">
        <v>7.0000000000000001E-3</v>
      </c>
      <c r="C21" s="13">
        <v>7.0000000000000001E-3</v>
      </c>
      <c r="F21" s="11"/>
    </row>
    <row r="22" spans="1:6" ht="28.8" x14ac:dyDescent="0.3">
      <c r="A22" s="8" t="s">
        <v>9</v>
      </c>
      <c r="B22" s="9" t="s">
        <v>35</v>
      </c>
      <c r="C22" s="1" t="s">
        <v>50</v>
      </c>
      <c r="D22" s="11">
        <v>18638</v>
      </c>
      <c r="F22" s="11"/>
    </row>
    <row r="23" spans="1:6" x14ac:dyDescent="0.3">
      <c r="A23" s="4" t="s">
        <v>11</v>
      </c>
      <c r="B23" s="9" t="s">
        <v>35</v>
      </c>
      <c r="C23" s="1" t="s">
        <v>51</v>
      </c>
      <c r="D23" s="11">
        <v>8750</v>
      </c>
      <c r="F23" s="11"/>
    </row>
    <row r="24" spans="1:6" x14ac:dyDescent="0.3">
      <c r="A24" s="4" t="s">
        <v>10</v>
      </c>
      <c r="B24" s="15" t="s">
        <v>38</v>
      </c>
      <c r="C24" s="11">
        <v>19894</v>
      </c>
      <c r="D24" s="11">
        <v>19894</v>
      </c>
      <c r="F24" s="11"/>
    </row>
    <row r="25" spans="1:6" x14ac:dyDescent="0.3">
      <c r="B25" s="9"/>
    </row>
    <row r="26" spans="1:6" x14ac:dyDescent="0.3">
      <c r="A26" s="1" t="s">
        <v>14</v>
      </c>
      <c r="B26" s="9" t="s">
        <v>52</v>
      </c>
      <c r="C26" s="1">
        <v>30</v>
      </c>
    </row>
    <row r="27" spans="1:6" x14ac:dyDescent="0.3">
      <c r="A27" s="1" t="s">
        <v>15</v>
      </c>
      <c r="B27" s="9" t="s">
        <v>37</v>
      </c>
    </row>
    <row r="28" spans="1:6" x14ac:dyDescent="0.3">
      <c r="A28" s="1" t="s">
        <v>25</v>
      </c>
      <c r="B28" s="9" t="s">
        <v>29</v>
      </c>
      <c r="C28" s="1">
        <v>61.2</v>
      </c>
    </row>
    <row r="29" spans="1:6" x14ac:dyDescent="0.3">
      <c r="A29" s="1" t="s">
        <v>26</v>
      </c>
      <c r="B29" s="9"/>
      <c r="C29" s="1">
        <v>120.1</v>
      </c>
    </row>
    <row r="30" spans="1:6" x14ac:dyDescent="0.3">
      <c r="A30" s="1" t="s">
        <v>25</v>
      </c>
      <c r="B30" s="9" t="s">
        <v>53</v>
      </c>
      <c r="C30" s="1">
        <v>68.599999999999994</v>
      </c>
    </row>
    <row r="31" spans="1:6" x14ac:dyDescent="0.3">
      <c r="A31" s="1" t="s">
        <v>26</v>
      </c>
      <c r="B31" s="9"/>
      <c r="C31" s="1">
        <v>144.1</v>
      </c>
    </row>
    <row r="32" spans="1:6" x14ac:dyDescent="0.3">
      <c r="A32" s="1" t="s">
        <v>27</v>
      </c>
      <c r="B32" s="9"/>
      <c r="C32" s="1">
        <v>96.4</v>
      </c>
    </row>
    <row r="33" spans="1:3" x14ac:dyDescent="0.3">
      <c r="A33" s="1" t="s">
        <v>28</v>
      </c>
      <c r="B33" s="9"/>
      <c r="C33" s="1">
        <v>240.1</v>
      </c>
    </row>
    <row r="34" spans="1:3" x14ac:dyDescent="0.3">
      <c r="A34" s="1" t="s">
        <v>16</v>
      </c>
      <c r="B34" s="9" t="s">
        <v>37</v>
      </c>
      <c r="C34" s="11">
        <v>7316</v>
      </c>
    </row>
    <row r="35" spans="1:3" x14ac:dyDescent="0.3">
      <c r="A35" s="1" t="s">
        <v>17</v>
      </c>
      <c r="B35" s="9" t="s">
        <v>36</v>
      </c>
      <c r="C35" s="11">
        <v>8268</v>
      </c>
    </row>
    <row r="36" spans="1:3" x14ac:dyDescent="0.3">
      <c r="A36" s="1" t="s">
        <v>18</v>
      </c>
      <c r="B36" s="9" t="s">
        <v>37</v>
      </c>
    </row>
    <row r="37" spans="1:3" x14ac:dyDescent="0.3">
      <c r="A37" s="1" t="s">
        <v>19</v>
      </c>
      <c r="B37" s="9" t="s">
        <v>37</v>
      </c>
    </row>
    <row r="40" spans="1:3" x14ac:dyDescent="0.3">
      <c r="B40" s="9"/>
    </row>
  </sheetData>
  <pageMargins left="0.7" right="0.7" top="0.75" bottom="0.75" header="0.3" footer="0.3"/>
  <pageSetup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07C1FF28BC774996D84BD7827E852B" ma:contentTypeVersion="8" ma:contentTypeDescription="Create a new document." ma:contentTypeScope="" ma:versionID="7e981c211ab725917bb03f48c1c2ee99">
  <xsd:schema xmlns:xsd="http://www.w3.org/2001/XMLSchema" xmlns:xs="http://www.w3.org/2001/XMLSchema" xmlns:p="http://schemas.microsoft.com/office/2006/metadata/properties" xmlns:ns2="7938b37c-00b0-48cb-a7bb-fafd13be5e38" targetNamespace="http://schemas.microsoft.com/office/2006/metadata/properties" ma:root="true" ma:fieldsID="cacbdd3fdbf5d485368b61108889488d" ns2:_="">
    <xsd:import namespace="7938b37c-00b0-48cb-a7bb-fafd13be5e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8b37c-00b0-48cb-a7bb-fafd13be5e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27CFDE-87DF-48FE-958F-32098E222D5B}">
  <ds:schemaRefs>
    <ds:schemaRef ds:uri="http://purl.org/dc/elements/1.1/"/>
    <ds:schemaRef ds:uri="http://schemas.microsoft.com/office/infopath/2007/PartnerControls"/>
    <ds:schemaRef ds:uri="http://purl.org/dc/terms/"/>
    <ds:schemaRef ds:uri="7938b37c-00b0-48cb-a7bb-fafd13be5e38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885E05C-15B4-404C-A16D-EB295A86E2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38b37c-00b0-48cb-a7bb-fafd13be5e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CB5E9F-7E74-4ECD-8F0E-AC15FFB98B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Alabama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 Stevens</dc:creator>
  <cp:lastModifiedBy>Robert McHaney</cp:lastModifiedBy>
  <cp:lastPrinted>2018-09-24T17:51:37Z</cp:lastPrinted>
  <dcterms:created xsi:type="dcterms:W3CDTF">2018-09-13T21:04:49Z</dcterms:created>
  <dcterms:modified xsi:type="dcterms:W3CDTF">2018-10-16T02:56:25Z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0x0101009F07C1FF28BC774996D84BD7827E852B</vt:lpwstr>
  </property>
</Properties>
</file>